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sm\OneDrive\Рабочий стол\ИРМО\годовой отчет\исполнение бюджета 2025 год на Думу ИО\"/>
    </mc:Choice>
  </mc:AlternateContent>
  <bookViews>
    <workbookView xWindow="0" yWindow="0" windowWidth="14505" windowHeight="8775"/>
  </bookViews>
  <sheets>
    <sheet name="Приложение 4" sheetId="3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I18" i="3" l="1"/>
  <c r="I9" i="3"/>
  <c r="I40" i="3" l="1"/>
  <c r="I38" i="3"/>
  <c r="I37" i="3"/>
  <c r="I36" i="3" s="1"/>
  <c r="A37" i="3"/>
  <c r="A36" i="3"/>
  <c r="I34" i="3"/>
  <c r="I32" i="3"/>
  <c r="I31" i="3" s="1"/>
  <c r="I27" i="3"/>
  <c r="I20" i="3"/>
  <c r="I13" i="3"/>
  <c r="I10" i="3"/>
  <c r="I23" i="3" l="1"/>
  <c r="I42" i="3" l="1"/>
</calcChain>
</file>

<file path=xl/sharedStrings.xml><?xml version="1.0" encoding="utf-8"?>
<sst xmlns="http://schemas.openxmlformats.org/spreadsheetml/2006/main" count="97" uniqueCount="52">
  <si>
    <t xml:space="preserve">к решению Думы Иркутского </t>
  </si>
  <si>
    <t>муниципального округа</t>
  </si>
  <si>
    <t xml:space="preserve"> от ________ 2026 г   №___________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</si>
  <si>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</si>
  <si>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</si>
  <si>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</si>
  <si>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Дорожное хозяйство</t>
  </si>
  <si>
    <t>Жилищное хозяйство</t>
  </si>
  <si>
    <t>Благоустройство</t>
  </si>
  <si>
    <t>Культура, кинематография</t>
  </si>
  <si>
    <t>Культура</t>
  </si>
  <si>
    <t>Прочие межбюджетные трансферты общего характера</t>
  </si>
  <si>
    <t>Приложение 4</t>
  </si>
  <si>
    <t>РЗ</t>
  </si>
  <si>
    <t>ПР</t>
  </si>
  <si>
    <t>Общегосударственные  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</si>
  <si>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</si>
  <si>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 </t>
  </si>
  <si>
    <t>02</t>
  </si>
  <si>
    <t>Функционирование законодательных (представительных) органов государственной власти субъектов Российской Федерации и органов местного самоуправления</t>
  </si>
  <si>
    <t>03</t>
  </si>
  <si>
    <t xml:space="preserve">Функционирование Правительства РФ.местных администраций </t>
  </si>
  <si>
    <t>04</t>
  </si>
  <si>
    <t>Резервные фонды</t>
  </si>
  <si>
    <t>11</t>
  </si>
  <si>
    <t>Проведение выборов и референдумов</t>
  </si>
  <si>
    <t>07</t>
  </si>
  <si>
    <t>13</t>
  </si>
  <si>
    <t>Проведение выборов Главы муниц.образования</t>
  </si>
  <si>
    <t>14</t>
  </si>
  <si>
    <t>НАЦИОНАЛЬНАЯ 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</si>
  <si>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</si>
  <si>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</si>
  <si>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</si>
  <si>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</si>
  <si>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</si>
  <si>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Другие вопросы в области национальной экономики</t>
  </si>
  <si>
    <t>12</t>
  </si>
  <si>
    <t>Жилищно - коммунальное  хозяйство</t>
  </si>
  <si>
    <t>05</t>
  </si>
  <si>
    <t>Коммунальное хозяйство</t>
  </si>
  <si>
    <t>Охрана окружающей среды</t>
  </si>
  <si>
    <t>06</t>
  </si>
  <si>
    <t xml:space="preserve">Образование </t>
  </si>
  <si>
    <t>08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</si>
  <si>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</si>
  <si>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</si>
  <si>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РФ</t>
  </si>
  <si>
    <t xml:space="preserve"> ИТОГО  РАСХОДОВ</t>
  </si>
  <si>
    <t>Наименование</t>
  </si>
  <si>
    <t xml:space="preserve">Показатели исполнения  бюджета Смоленского муниципального образования по расходам бюджета по разделам и подразделам классификации расходов бюджетов за 2025 год </t>
  </si>
  <si>
    <t>Кассовое исполнение (тыс. 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</si>
</sst>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  <xf numFmtId="0" fontId="11" fillId="0" borderId="1"/>
  </cellStyleXfs>
  <cellXfs count="27">
    <xf numFmtId="0" fontId="0" fillId="0" borderId="0" xfId="0"/>
    <xf numFmtId="0" fontId="0" fillId="0" borderId="0" xfId="0" applyProtection="1">
      <protection locked="0"/>
    </xf>
    <xf numFmtId="49" fontId="14" fillId="0" borderId="34" xfId="0" applyNumberFormat="1" applyFont="1" applyBorder="1"/>
    <xf numFmtId="49" fontId="14" fillId="0" borderId="34" xfId="0" applyNumberFormat="1" applyFont="1" applyBorder="1" applyAlignment="1">
      <alignment horizontal="center"/>
    </xf>
    <xf numFmtId="49" fontId="13" fillId="0" borderId="34" xfId="0" applyNumberFormat="1" applyFont="1" applyBorder="1"/>
    <xf numFmtId="49" fontId="13" fillId="0" borderId="34" xfId="0" applyNumberFormat="1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34" xfId="0" applyFont="1" applyBorder="1" applyAlignment="1">
      <alignment horizontal="center" wrapText="1"/>
    </xf>
    <xf numFmtId="2" fontId="14" fillId="0" borderId="34" xfId="0" applyNumberFormat="1" applyFont="1" applyBorder="1" applyAlignment="1">
      <alignment horizontal="center"/>
    </xf>
    <xf numFmtId="2" fontId="13" fillId="0" borderId="34" xfId="0" applyNumberFormat="1" applyFont="1" applyBorder="1" applyAlignment="1">
      <alignment horizontal="center"/>
    </xf>
    <xf numFmtId="0" fontId="13" fillId="0" borderId="35" xfId="0" applyFont="1" applyFill="1" applyBorder="1" applyAlignment="1">
      <alignment horizontal="left" wrapText="1" shrinkToFit="1"/>
    </xf>
    <xf numFmtId="0" fontId="13" fillId="0" borderId="36" xfId="0" applyFont="1" applyFill="1" applyBorder="1" applyAlignment="1">
      <alignment horizontal="left" wrapText="1" shrinkToFit="1"/>
    </xf>
    <xf numFmtId="0" fontId="13" fillId="0" borderId="37" xfId="0" applyFont="1" applyFill="1" applyBorder="1" applyAlignment="1">
      <alignment horizontal="left" wrapText="1" shrinkToFit="1"/>
    </xf>
    <xf numFmtId="0" fontId="14" fillId="0" borderId="35" xfId="0" applyFont="1" applyFill="1" applyBorder="1" applyAlignment="1">
      <alignment horizontal="left" wrapText="1" shrinkToFit="1"/>
    </xf>
    <xf numFmtId="0" fontId="13" fillId="0" borderId="36" xfId="0" applyFont="1" applyBorder="1" applyAlignment="1">
      <alignment horizontal="left" wrapText="1" shrinkToFit="1"/>
    </xf>
    <xf numFmtId="0" fontId="13" fillId="0" borderId="37" xfId="0" applyFont="1" applyBorder="1" applyAlignment="1">
      <alignment horizontal="left" wrapText="1" shrinkToFit="1"/>
    </xf>
    <xf numFmtId="0" fontId="12" fillId="0" borderId="1" xfId="130" applyFont="1" applyAlignment="1" applyProtection="1">
      <alignment horizontal="right"/>
      <protection locked="0"/>
    </xf>
    <xf numFmtId="0" fontId="14" fillId="0" borderId="0" xfId="0" applyFont="1" applyAlignment="1" applyProtection="1">
      <alignment horizontal="center" wrapText="1"/>
      <protection locked="0"/>
    </xf>
    <xf numFmtId="0" fontId="14" fillId="0" borderId="36" xfId="0" applyFont="1" applyFill="1" applyBorder="1" applyAlignment="1">
      <alignment horizontal="left" wrapText="1" shrinkToFit="1"/>
    </xf>
    <xf numFmtId="0" fontId="14" fillId="0" borderId="37" xfId="0" applyFont="1" applyFill="1" applyBorder="1" applyAlignment="1">
      <alignment horizontal="left" wrapText="1" shrinkToFit="1"/>
    </xf>
    <xf numFmtId="0" fontId="13" fillId="0" borderId="35" xfId="0" applyFont="1" applyBorder="1" applyAlignment="1">
      <alignment horizontal="left" wrapText="1" shrinkToFit="1"/>
    </xf>
    <xf numFmtId="0" fontId="14" fillId="0" borderId="35" xfId="0" applyFont="1" applyBorder="1" applyAlignment="1">
      <alignment horizontal="left" wrapText="1" shrinkToFit="1"/>
    </xf>
    <xf numFmtId="0" fontId="14" fillId="0" borderId="36" xfId="0" applyFont="1" applyBorder="1" applyAlignment="1">
      <alignment horizontal="left" wrapText="1" shrinkToFit="1"/>
    </xf>
    <xf numFmtId="0" fontId="14" fillId="0" borderId="37" xfId="0" applyFont="1" applyBorder="1" applyAlignment="1">
      <alignment horizontal="left" wrapText="1" shrinkToFit="1"/>
    </xf>
    <xf numFmtId="0" fontId="14" fillId="0" borderId="35" xfId="0" applyFont="1" applyBorder="1" applyAlignment="1">
      <alignment horizontal="center" wrapText="1" shrinkToFit="1"/>
    </xf>
    <xf numFmtId="0" fontId="14" fillId="0" borderId="36" xfId="0" applyFont="1" applyBorder="1" applyAlignment="1">
      <alignment horizontal="center" wrapText="1" shrinkToFit="1"/>
    </xf>
    <xf numFmtId="0" fontId="14" fillId="0" borderId="37" xfId="0" applyFont="1" applyBorder="1" applyAlignment="1">
      <alignment horizontal="center" wrapText="1" shrinkToFit="1"/>
    </xf>
  </cellXfs>
  <cellStyles count="131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  <cellStyle name="Обычный 2" xfId="1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sm\OneDrive\&#1056;&#1072;&#1073;&#1086;&#1095;&#1080;&#1081;%20&#1089;&#1090;&#1086;&#1083;\&#1076;&#1077;&#1082;&#1072;&#1073;&#1088;&#1100;%202025%20&#1089;&#1084;&#1086;&#1083;&#1077;&#1085;&#1089;&#1082;&#1080;&#1081;%20&#1040;&#1054;\&#1076;&#1077;&#1082;&#1072;&#1073;&#1088;&#1100;%202025%20&#1073;&#1077;&#1079;%20&#1082;&#1086;&#1076;&#1086;&#1074;%20&#1087;&#1086;&#1076;&#1074;&#1080;&#1076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-е 1 "/>
      <sheetName val="Прил-е 3"/>
      <sheetName val="Прил-е 5"/>
      <sheetName val="Прил-е 7."/>
      <sheetName val="Прил-е 9"/>
    </sheetNames>
    <sheetDataSet>
      <sheetData sheetId="0"/>
      <sheetData sheetId="1"/>
      <sheetData sheetId="2">
        <row r="65">
          <cell r="F65">
            <v>0</v>
          </cell>
        </row>
        <row r="199">
          <cell r="F199">
            <v>0</v>
          </cell>
        </row>
        <row r="239">
          <cell r="A239" t="str">
            <v>РЕАЛИЗАЦИЯ МЕРОПРИЯТИЙ ПЕРЕЧНЯ ПРОЕКТОВ НАРОДНЫХ ИНИЦИАТИВ  ЗА СЧЕТ СРЕДСТВ ОБЛАСТНОГО БЮДЖЕТА</v>
          </cell>
          <cell r="F239">
            <v>0</v>
          </cell>
        </row>
        <row r="240">
          <cell r="A240" t="str">
            <v>Закупка товаров, работ и услуг для обеспечения государственных (муниципальных) нужд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tabSelected="1" zoomScaleNormal="100" zoomScaleSheetLayoutView="100" workbookViewId="0">
      <selection activeCell="I8" sqref="I8"/>
    </sheetView>
  </sheetViews>
  <sheetFormatPr defaultRowHeight="15" x14ac:dyDescent="0.25"/>
  <cols>
    <col min="1" max="1" width="50.7109375" style="1" customWidth="1"/>
    <col min="2" max="2" width="9.5703125" style="1" customWidth="1"/>
    <col min="3" max="3" width="9" style="1" customWidth="1"/>
    <col min="4" max="4" width="14.85546875" style="1" customWidth="1"/>
    <col min="5" max="5" width="9" style="1" hidden="1" customWidth="1"/>
    <col min="6" max="6" width="0.140625" style="1" customWidth="1"/>
    <col min="7" max="7" width="5.85546875" style="1" customWidth="1"/>
    <col min="8" max="8" width="9.140625" style="1"/>
    <col min="9" max="9" width="21.28515625" style="1" customWidth="1"/>
    <col min="10" max="16384" width="9.140625" style="1"/>
  </cols>
  <sheetData>
    <row r="1" spans="1:9" ht="15.75" x14ac:dyDescent="0.25">
      <c r="H1" s="16" t="s">
        <v>12</v>
      </c>
      <c r="I1" s="16"/>
    </row>
    <row r="2" spans="1:9" ht="15.75" x14ac:dyDescent="0.25">
      <c r="F2" s="16" t="s">
        <v>0</v>
      </c>
      <c r="G2" s="16"/>
      <c r="H2" s="16"/>
      <c r="I2" s="16"/>
    </row>
    <row r="3" spans="1:9" ht="15.75" x14ac:dyDescent="0.25">
      <c r="F3" s="16" t="s">
        <v>1</v>
      </c>
      <c r="G3" s="16"/>
      <c r="H3" s="16"/>
      <c r="I3" s="16"/>
    </row>
    <row r="4" spans="1:9" ht="15.75" x14ac:dyDescent="0.25">
      <c r="F4" s="16" t="s">
        <v>2</v>
      </c>
      <c r="G4" s="16"/>
      <c r="H4" s="16"/>
      <c r="I4" s="16"/>
    </row>
    <row r="6" spans="1:9" ht="53.25" customHeight="1" x14ac:dyDescent="0.3">
      <c r="A6" s="17" t="s">
        <v>50</v>
      </c>
      <c r="B6" s="17"/>
      <c r="C6" s="17"/>
      <c r="D6" s="17"/>
      <c r="E6" s="17"/>
      <c r="F6" s="17"/>
      <c r="G6" s="17"/>
      <c r="H6" s="17"/>
      <c r="I6" s="17"/>
    </row>
    <row r="8" spans="1:9" ht="56.25" x14ac:dyDescent="0.3">
      <c r="A8" s="24" t="s">
        <v>49</v>
      </c>
      <c r="B8" s="25"/>
      <c r="C8" s="25"/>
      <c r="D8" s="25"/>
      <c r="E8" s="25"/>
      <c r="F8" s="26"/>
      <c r="G8" s="6" t="s">
        <v>13</v>
      </c>
      <c r="H8" s="6" t="s">
        <v>14</v>
      </c>
      <c r="I8" s="7" t="s">
        <v>51</v>
      </c>
    </row>
    <row r="9" spans="1:9" ht="18.75" x14ac:dyDescent="0.3">
      <c r="A9" s="21" t="s">
        <v>15</v>
      </c>
      <c r="B9" s="22"/>
      <c r="C9" s="22"/>
      <c r="D9" s="22"/>
      <c r="E9" s="22"/>
      <c r="F9" s="23"/>
      <c r="G9" s="2" t="s">
        <v>16</v>
      </c>
      <c r="H9" s="3"/>
      <c r="I9" s="8">
        <f>+I10+I12+I13+I14+I15+I11</f>
        <v>25778.872319999999</v>
      </c>
    </row>
    <row r="10" spans="1:9" ht="41.25" customHeight="1" x14ac:dyDescent="0.3">
      <c r="A10" s="20" t="s">
        <v>17</v>
      </c>
      <c r="B10" s="14"/>
      <c r="C10" s="14"/>
      <c r="D10" s="14"/>
      <c r="E10" s="14"/>
      <c r="F10" s="15"/>
      <c r="G10" s="4" t="s">
        <v>16</v>
      </c>
      <c r="H10" s="5" t="s">
        <v>18</v>
      </c>
      <c r="I10" s="9">
        <f>+'[1]Прил-е 5'!F10</f>
        <v>0</v>
      </c>
    </row>
    <row r="11" spans="1:9" ht="55.5" customHeight="1" x14ac:dyDescent="0.3">
      <c r="A11" s="20" t="s">
        <v>19</v>
      </c>
      <c r="B11" s="14"/>
      <c r="C11" s="14"/>
      <c r="D11" s="14"/>
      <c r="E11" s="14"/>
      <c r="F11" s="15"/>
      <c r="G11" s="4" t="s">
        <v>16</v>
      </c>
      <c r="H11" s="5" t="s">
        <v>20</v>
      </c>
      <c r="I11" s="9">
        <v>3.9060000000000001</v>
      </c>
    </row>
    <row r="12" spans="1:9" ht="21.75" customHeight="1" x14ac:dyDescent="0.3">
      <c r="A12" s="20" t="s">
        <v>21</v>
      </c>
      <c r="B12" s="14"/>
      <c r="C12" s="14"/>
      <c r="D12" s="14"/>
      <c r="E12" s="14"/>
      <c r="F12" s="15"/>
      <c r="G12" s="4" t="s">
        <v>16</v>
      </c>
      <c r="H12" s="5" t="s">
        <v>22</v>
      </c>
      <c r="I12" s="9">
        <v>17312.307369999999</v>
      </c>
    </row>
    <row r="13" spans="1:9" ht="21.75" customHeight="1" x14ac:dyDescent="0.3">
      <c r="A13" s="20" t="s">
        <v>23</v>
      </c>
      <c r="B13" s="14"/>
      <c r="C13" s="14"/>
      <c r="D13" s="14"/>
      <c r="E13" s="14"/>
      <c r="F13" s="15"/>
      <c r="G13" s="4" t="s">
        <v>16</v>
      </c>
      <c r="H13" s="5" t="s">
        <v>24</v>
      </c>
      <c r="I13" s="9">
        <f>+'[1]Прил-е 5'!F65</f>
        <v>0</v>
      </c>
    </row>
    <row r="14" spans="1:9" ht="21.75" customHeight="1" x14ac:dyDescent="0.3">
      <c r="A14" s="20" t="s">
        <v>25</v>
      </c>
      <c r="B14" s="14"/>
      <c r="C14" s="14"/>
      <c r="D14" s="14"/>
      <c r="E14" s="14"/>
      <c r="F14" s="15"/>
      <c r="G14" s="4" t="s">
        <v>16</v>
      </c>
      <c r="H14" s="5" t="s">
        <v>26</v>
      </c>
      <c r="I14" s="9">
        <v>0</v>
      </c>
    </row>
    <row r="15" spans="1:9" ht="21.75" customHeight="1" x14ac:dyDescent="0.3">
      <c r="A15" s="20" t="s">
        <v>3</v>
      </c>
      <c r="B15" s="14"/>
      <c r="C15" s="14"/>
      <c r="D15" s="14"/>
      <c r="E15" s="14"/>
      <c r="F15" s="15"/>
      <c r="G15" s="4" t="s">
        <v>16</v>
      </c>
      <c r="H15" s="5" t="s">
        <v>27</v>
      </c>
      <c r="I15" s="9">
        <v>8462.6589499999991</v>
      </c>
    </row>
    <row r="16" spans="1:9" ht="21.75" customHeight="1" x14ac:dyDescent="0.3">
      <c r="A16" s="20" t="s">
        <v>28</v>
      </c>
      <c r="B16" s="14"/>
      <c r="C16" s="14"/>
      <c r="D16" s="14"/>
      <c r="E16" s="14"/>
      <c r="F16" s="15"/>
      <c r="G16" s="4" t="s">
        <v>16</v>
      </c>
      <c r="H16" s="5" t="s">
        <v>26</v>
      </c>
      <c r="I16" s="9"/>
    </row>
    <row r="17" spans="1:9" ht="21.75" customHeight="1" x14ac:dyDescent="0.3">
      <c r="A17" s="20" t="s">
        <v>3</v>
      </c>
      <c r="B17" s="14"/>
      <c r="C17" s="14"/>
      <c r="D17" s="14"/>
      <c r="E17" s="14"/>
      <c r="F17" s="15"/>
      <c r="G17" s="4" t="s">
        <v>16</v>
      </c>
      <c r="H17" s="5" t="s">
        <v>29</v>
      </c>
      <c r="I17" s="9"/>
    </row>
    <row r="18" spans="1:9" ht="23.25" customHeight="1" x14ac:dyDescent="0.3">
      <c r="A18" s="21" t="s">
        <v>4</v>
      </c>
      <c r="B18" s="22"/>
      <c r="C18" s="22"/>
      <c r="D18" s="22"/>
      <c r="E18" s="22"/>
      <c r="F18" s="23"/>
      <c r="G18" s="2" t="s">
        <v>18</v>
      </c>
      <c r="H18" s="3"/>
      <c r="I18" s="8">
        <f>+I19</f>
        <v>624.70000000000005</v>
      </c>
    </row>
    <row r="19" spans="1:9" ht="21.75" customHeight="1" x14ac:dyDescent="0.3">
      <c r="A19" s="20" t="s">
        <v>5</v>
      </c>
      <c r="B19" s="14"/>
      <c r="C19" s="14"/>
      <c r="D19" s="14"/>
      <c r="E19" s="14"/>
      <c r="F19" s="15"/>
      <c r="G19" s="4" t="s">
        <v>18</v>
      </c>
      <c r="H19" s="5" t="s">
        <v>20</v>
      </c>
      <c r="I19" s="9">
        <v>624.70000000000005</v>
      </c>
    </row>
    <row r="20" spans="1:9" ht="38.25" customHeight="1" x14ac:dyDescent="0.3">
      <c r="A20" s="21" t="s">
        <v>30</v>
      </c>
      <c r="B20" s="22"/>
      <c r="C20" s="22"/>
      <c r="D20" s="22"/>
      <c r="E20" s="22"/>
      <c r="F20" s="23"/>
      <c r="G20" s="2" t="s">
        <v>20</v>
      </c>
      <c r="H20" s="3"/>
      <c r="I20" s="8">
        <f>+I21+I22</f>
        <v>185.34057999999999</v>
      </c>
    </row>
    <row r="21" spans="1:9" ht="22.5" customHeight="1" x14ac:dyDescent="0.3">
      <c r="A21" s="20" t="s">
        <v>31</v>
      </c>
      <c r="B21" s="14"/>
      <c r="C21" s="14"/>
      <c r="D21" s="14"/>
      <c r="E21" s="14"/>
      <c r="F21" s="15"/>
      <c r="G21" s="4" t="s">
        <v>20</v>
      </c>
      <c r="H21" s="5" t="s">
        <v>32</v>
      </c>
      <c r="I21" s="9"/>
    </row>
    <row r="22" spans="1:9" ht="44.25" customHeight="1" x14ac:dyDescent="0.3">
      <c r="A22" s="20" t="s">
        <v>33</v>
      </c>
      <c r="B22" s="14"/>
      <c r="C22" s="14"/>
      <c r="D22" s="14"/>
      <c r="E22" s="14"/>
      <c r="F22" s="15"/>
      <c r="G22" s="4" t="s">
        <v>20</v>
      </c>
      <c r="H22" s="5" t="s">
        <v>34</v>
      </c>
      <c r="I22" s="9">
        <v>185.34057999999999</v>
      </c>
    </row>
    <row r="23" spans="1:9" ht="21" customHeight="1" x14ac:dyDescent="0.3">
      <c r="A23" s="21" t="s">
        <v>35</v>
      </c>
      <c r="B23" s="22"/>
      <c r="C23" s="22"/>
      <c r="D23" s="22"/>
      <c r="E23" s="22"/>
      <c r="F23" s="23"/>
      <c r="G23" s="2" t="s">
        <v>22</v>
      </c>
      <c r="H23" s="3"/>
      <c r="I23" s="8">
        <f>+I24+I26</f>
        <v>1825.24</v>
      </c>
    </row>
    <row r="24" spans="1:9" ht="21" customHeight="1" x14ac:dyDescent="0.3">
      <c r="A24" s="20" t="s">
        <v>6</v>
      </c>
      <c r="B24" s="14"/>
      <c r="C24" s="14"/>
      <c r="D24" s="14"/>
      <c r="E24" s="14"/>
      <c r="F24" s="15"/>
      <c r="G24" s="4" t="s">
        <v>22</v>
      </c>
      <c r="H24" s="5" t="s">
        <v>32</v>
      </c>
      <c r="I24" s="9">
        <v>1825.24</v>
      </c>
    </row>
    <row r="25" spans="1:9" ht="21" customHeight="1" x14ac:dyDescent="0.3">
      <c r="A25" s="20" t="s">
        <v>36</v>
      </c>
      <c r="B25" s="14"/>
      <c r="C25" s="14"/>
      <c r="D25" s="14"/>
      <c r="E25" s="14"/>
      <c r="F25" s="15"/>
      <c r="G25" s="4" t="s">
        <v>22</v>
      </c>
      <c r="H25" s="5" t="s">
        <v>37</v>
      </c>
      <c r="I25" s="9"/>
    </row>
    <row r="26" spans="1:9" ht="21" customHeight="1" x14ac:dyDescent="0.3">
      <c r="A26" s="20" t="s">
        <v>36</v>
      </c>
      <c r="B26" s="14"/>
      <c r="C26" s="14"/>
      <c r="D26" s="14"/>
      <c r="E26" s="14"/>
      <c r="F26" s="15"/>
      <c r="G26" s="4" t="s">
        <v>22</v>
      </c>
      <c r="H26" s="5" t="s">
        <v>37</v>
      </c>
      <c r="I26" s="9"/>
    </row>
    <row r="27" spans="1:9" ht="21" customHeight="1" x14ac:dyDescent="0.3">
      <c r="A27" s="21" t="s">
        <v>38</v>
      </c>
      <c r="B27" s="22"/>
      <c r="C27" s="22"/>
      <c r="D27" s="22"/>
      <c r="E27" s="22"/>
      <c r="F27" s="23"/>
      <c r="G27" s="2" t="s">
        <v>39</v>
      </c>
      <c r="H27" s="3"/>
      <c r="I27" s="8">
        <f>+I28+I29+I30</f>
        <v>6814.3320800000001</v>
      </c>
    </row>
    <row r="28" spans="1:9" ht="19.5" customHeight="1" x14ac:dyDescent="0.3">
      <c r="A28" s="20" t="s">
        <v>7</v>
      </c>
      <c r="B28" s="14"/>
      <c r="C28" s="14"/>
      <c r="D28" s="14"/>
      <c r="E28" s="14"/>
      <c r="F28" s="15"/>
      <c r="G28" s="4" t="s">
        <v>39</v>
      </c>
      <c r="H28" s="5" t="s">
        <v>16</v>
      </c>
      <c r="I28" s="9">
        <v>74.916390000000007</v>
      </c>
    </row>
    <row r="29" spans="1:9" ht="19.5" customHeight="1" x14ac:dyDescent="0.3">
      <c r="A29" s="20" t="s">
        <v>40</v>
      </c>
      <c r="B29" s="14"/>
      <c r="C29" s="14"/>
      <c r="D29" s="14"/>
      <c r="E29" s="14"/>
      <c r="F29" s="15"/>
      <c r="G29" s="4" t="s">
        <v>39</v>
      </c>
      <c r="H29" s="5" t="s">
        <v>18</v>
      </c>
      <c r="I29" s="9"/>
    </row>
    <row r="30" spans="1:9" ht="19.5" customHeight="1" x14ac:dyDescent="0.3">
      <c r="A30" s="20" t="s">
        <v>8</v>
      </c>
      <c r="B30" s="14"/>
      <c r="C30" s="14"/>
      <c r="D30" s="14"/>
      <c r="E30" s="14"/>
      <c r="F30" s="15"/>
      <c r="G30" s="4" t="s">
        <v>39</v>
      </c>
      <c r="H30" s="5" t="s">
        <v>20</v>
      </c>
      <c r="I30" s="9">
        <v>6739.4156899999998</v>
      </c>
    </row>
    <row r="31" spans="1:9" ht="19.5" customHeight="1" x14ac:dyDescent="0.3">
      <c r="A31" s="21" t="s">
        <v>41</v>
      </c>
      <c r="B31" s="22"/>
      <c r="C31" s="22"/>
      <c r="D31" s="22"/>
      <c r="E31" s="22"/>
      <c r="F31" s="23"/>
      <c r="G31" s="2" t="s">
        <v>42</v>
      </c>
      <c r="H31" s="3"/>
      <c r="I31" s="8">
        <f>+I32</f>
        <v>0</v>
      </c>
    </row>
    <row r="32" spans="1:9" ht="19.5" customHeight="1" x14ac:dyDescent="0.3">
      <c r="A32" s="20" t="s">
        <v>41</v>
      </c>
      <c r="B32" s="14"/>
      <c r="C32" s="14"/>
      <c r="D32" s="14"/>
      <c r="E32" s="14"/>
      <c r="F32" s="15"/>
      <c r="G32" s="4" t="s">
        <v>42</v>
      </c>
      <c r="H32" s="5" t="s">
        <v>39</v>
      </c>
      <c r="I32" s="9">
        <f>+'[1]Прил-е 5'!F199</f>
        <v>0</v>
      </c>
    </row>
    <row r="33" spans="1:9" ht="19.5" customHeight="1" x14ac:dyDescent="0.3">
      <c r="A33" s="13" t="s">
        <v>43</v>
      </c>
      <c r="B33" s="14"/>
      <c r="C33" s="14"/>
      <c r="D33" s="14"/>
      <c r="E33" s="14"/>
      <c r="F33" s="15"/>
      <c r="G33" s="2" t="s">
        <v>26</v>
      </c>
      <c r="H33" s="3" t="s">
        <v>39</v>
      </c>
      <c r="I33" s="8">
        <v>16.8</v>
      </c>
    </row>
    <row r="34" spans="1:9" ht="19.5" customHeight="1" x14ac:dyDescent="0.3">
      <c r="A34" s="13" t="s">
        <v>9</v>
      </c>
      <c r="B34" s="14"/>
      <c r="C34" s="14"/>
      <c r="D34" s="14"/>
      <c r="E34" s="14"/>
      <c r="F34" s="15"/>
      <c r="G34" s="2" t="s">
        <v>44</v>
      </c>
      <c r="H34" s="3"/>
      <c r="I34" s="8">
        <f>+I35</f>
        <v>10453.42153</v>
      </c>
    </row>
    <row r="35" spans="1:9" ht="17.25" customHeight="1" x14ac:dyDescent="0.3">
      <c r="A35" s="10" t="s">
        <v>10</v>
      </c>
      <c r="B35" s="14"/>
      <c r="C35" s="14"/>
      <c r="D35" s="14"/>
      <c r="E35" s="14"/>
      <c r="F35" s="15"/>
      <c r="G35" s="4" t="s">
        <v>44</v>
      </c>
      <c r="H35" s="5" t="s">
        <v>16</v>
      </c>
      <c r="I35" s="9">
        <v>10453.42153</v>
      </c>
    </row>
    <row r="36" spans="1:9" ht="55.5" customHeight="1" x14ac:dyDescent="0.3">
      <c r="A36" s="13" t="str">
        <f>+'[1]Прил-е 5'!A239</f>
        <v>РЕАЛИЗАЦИЯ МЕРОПРИЯТИЙ ПЕРЕЧНЯ ПРОЕКТОВ НАРОДНЫХ ИНИЦИАТИВ  ЗА СЧЕТ СРЕДСТВ ОБЛАСТНОГО БЮДЖЕТА</v>
      </c>
      <c r="B36" s="18"/>
      <c r="C36" s="18"/>
      <c r="D36" s="18"/>
      <c r="E36" s="18"/>
      <c r="F36" s="19"/>
      <c r="G36" s="2" t="s">
        <v>24</v>
      </c>
      <c r="H36" s="5"/>
      <c r="I36" s="9">
        <f>+I37</f>
        <v>0</v>
      </c>
    </row>
    <row r="37" spans="1:9" ht="40.5" customHeight="1" x14ac:dyDescent="0.3">
      <c r="A37" s="10" t="str">
        <f>+'[1]Прил-е 5'!A240</f>
        <v>Закупка товаров, работ и услуг для обеспечения государственных (муниципальных) нужд</v>
      </c>
      <c r="B37" s="11"/>
      <c r="C37" s="11"/>
      <c r="D37" s="11"/>
      <c r="E37" s="11"/>
      <c r="F37" s="12"/>
      <c r="G37" s="4" t="s">
        <v>24</v>
      </c>
      <c r="H37" s="5" t="s">
        <v>16</v>
      </c>
      <c r="I37" s="9">
        <f>+'[1]Прил-е 5'!F239</f>
        <v>0</v>
      </c>
    </row>
    <row r="38" spans="1:9" ht="20.25" customHeight="1" x14ac:dyDescent="0.3">
      <c r="A38" s="13" t="s">
        <v>45</v>
      </c>
      <c r="B38" s="18"/>
      <c r="C38" s="18"/>
      <c r="D38" s="18"/>
      <c r="E38" s="18"/>
      <c r="F38" s="19"/>
      <c r="G38" s="2" t="s">
        <v>27</v>
      </c>
      <c r="H38" s="3"/>
      <c r="I38" s="8">
        <f>+I39</f>
        <v>22.527950000000001</v>
      </c>
    </row>
    <row r="39" spans="1:9" ht="45" customHeight="1" x14ac:dyDescent="0.3">
      <c r="A39" s="10" t="s">
        <v>46</v>
      </c>
      <c r="B39" s="11"/>
      <c r="C39" s="11"/>
      <c r="D39" s="11"/>
      <c r="E39" s="11"/>
      <c r="F39" s="12"/>
      <c r="G39" s="4" t="s">
        <v>27</v>
      </c>
      <c r="H39" s="5" t="s">
        <v>16</v>
      </c>
      <c r="I39" s="9">
        <v>22.527950000000001</v>
      </c>
    </row>
    <row r="40" spans="1:9" ht="39.75" customHeight="1" x14ac:dyDescent="0.3">
      <c r="A40" s="13" t="s">
        <v>47</v>
      </c>
      <c r="B40" s="14"/>
      <c r="C40" s="14"/>
      <c r="D40" s="14"/>
      <c r="E40" s="14"/>
      <c r="F40" s="15"/>
      <c r="G40" s="2" t="s">
        <v>29</v>
      </c>
      <c r="H40" s="3"/>
      <c r="I40" s="8">
        <f>+I41</f>
        <v>194.17049</v>
      </c>
    </row>
    <row r="41" spans="1:9" ht="24.75" customHeight="1" x14ac:dyDescent="0.3">
      <c r="A41" s="10" t="s">
        <v>11</v>
      </c>
      <c r="B41" s="14"/>
      <c r="C41" s="14"/>
      <c r="D41" s="14"/>
      <c r="E41" s="14"/>
      <c r="F41" s="15"/>
      <c r="G41" s="4" t="s">
        <v>29</v>
      </c>
      <c r="H41" s="5" t="s">
        <v>20</v>
      </c>
      <c r="I41" s="9">
        <v>194.17049</v>
      </c>
    </row>
    <row r="42" spans="1:9" ht="24.75" customHeight="1" x14ac:dyDescent="0.3">
      <c r="A42" s="13" t="s">
        <v>48</v>
      </c>
      <c r="B42" s="14"/>
      <c r="C42" s="14"/>
      <c r="D42" s="14"/>
      <c r="E42" s="14"/>
      <c r="F42" s="15"/>
      <c r="G42" s="4"/>
      <c r="H42" s="5"/>
      <c r="I42" s="8">
        <f>+I39+I35+I27+I23+I20+I19+I9+I40+I31+I37+I33</f>
        <v>45915.404950000004</v>
      </c>
    </row>
    <row r="43" spans="1:9" ht="55.5" customHeight="1" x14ac:dyDescent="0.25"/>
  </sheetData>
  <mergeCells count="40">
    <mergeCell ref="A8:F8"/>
    <mergeCell ref="H1:I1"/>
    <mergeCell ref="A9:F9"/>
    <mergeCell ref="A10:F10"/>
    <mergeCell ref="A11:F11"/>
    <mergeCell ref="A12:F12"/>
    <mergeCell ref="A13:F13"/>
    <mergeCell ref="A14:F14"/>
    <mergeCell ref="A15:F15"/>
    <mergeCell ref="A16:F16"/>
    <mergeCell ref="A17:F17"/>
    <mergeCell ref="A18:F18"/>
    <mergeCell ref="A19:F19"/>
    <mergeCell ref="A20:F20"/>
    <mergeCell ref="A21:F21"/>
    <mergeCell ref="A22:F22"/>
    <mergeCell ref="A23:F23"/>
    <mergeCell ref="A32:F32"/>
    <mergeCell ref="A33:F33"/>
    <mergeCell ref="A24:F24"/>
    <mergeCell ref="A25:F25"/>
    <mergeCell ref="A26:F26"/>
    <mergeCell ref="A27:F27"/>
    <mergeCell ref="A28:F28"/>
    <mergeCell ref="A39:F39"/>
    <mergeCell ref="A40:F40"/>
    <mergeCell ref="A41:F41"/>
    <mergeCell ref="A42:F42"/>
    <mergeCell ref="F2:I2"/>
    <mergeCell ref="F3:I3"/>
    <mergeCell ref="F4:I4"/>
    <mergeCell ref="A6:I6"/>
    <mergeCell ref="A34:F34"/>
    <mergeCell ref="A35:F35"/>
    <mergeCell ref="A36:F36"/>
    <mergeCell ref="A37:F37"/>
    <mergeCell ref="A38:F38"/>
    <mergeCell ref="A29:F29"/>
    <mergeCell ref="A30:F30"/>
    <mergeCell ref="A31:F31"/>
  </mergeCells>
  <pageMargins left="0.39374999999999999" right="0.39374999999999999" top="0.39374999999999999" bottom="0.39374999999999999" header="0" footer="0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33056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86A3E68-C8E2-4A6E-8A36-D2023DE473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GLAVBUH\admsm</dc:creator>
  <cp:lastModifiedBy>Григорий Григорий</cp:lastModifiedBy>
  <cp:lastPrinted>2026-04-14T07:54:04Z</cp:lastPrinted>
  <dcterms:created xsi:type="dcterms:W3CDTF">2026-04-14T06:12:55Z</dcterms:created>
  <dcterms:modified xsi:type="dcterms:W3CDTF">2026-04-27T02:53:46Z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SV_0503117M_20220601(4).xlsx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19.2.0.22397442</vt:lpwstr>
  </property>
  <property fmtid="{D5CDD505-2E9C-101B-9397-08002B2CF9AE}" pid="6" name="Тип сервера">
    <vt:lpwstr>MSSQL</vt:lpwstr>
  </property>
  <property fmtid="{D5CDD505-2E9C-101B-9397-08002B2CF9AE}" pid="7" name="Сервер">
    <vt:lpwstr>srv-vm5</vt:lpwstr>
  </property>
  <property fmtid="{D5CDD505-2E9C-101B-9397-08002B2CF9AE}" pid="8" name="База">
    <vt:lpwstr>kfsmart</vt:lpwstr>
  </property>
  <property fmtid="{D5CDD505-2E9C-101B-9397-08002B2CF9AE}" pid="9" name="Пользователь">
    <vt:lpwstr>34017_14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